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0" documentId="13_ncr:1_{14C197C6-E8FE-4490-8F56-378023196F97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" l="1"/>
  <c r="E65" i="1"/>
  <c r="F64" i="1"/>
  <c r="E64" i="1"/>
  <c r="F63" i="1"/>
  <c r="E63" i="1"/>
  <c r="F62" i="1"/>
  <c r="E62" i="1"/>
  <c r="A1" i="1"/>
</calcChain>
</file>

<file path=xl/sharedStrings.xml><?xml version="1.0" encoding="utf-8"?>
<sst xmlns="http://schemas.openxmlformats.org/spreadsheetml/2006/main" count="60" uniqueCount="54">
  <si>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</si>
  <si>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</si>
  <si>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1.2          </t>
    </r>
    <r>
      <rPr>
        <b/>
        <u/>
        <sz val="10"/>
        <color theme="1"/>
        <rFont val="Calibri Light"/>
        <family val="2"/>
        <scheme val="major"/>
      </rPr>
      <t>ANTECEDENTES DE CONSTITUCIÓN SOCIAL Y REFORMAS ESTATUTARIAS: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es una compañía por acciones legalmente constituida en fecha 17 de agosto de 2000, con el nombre de </t>
    </r>
    <r>
      <rPr>
        <b/>
        <sz val="10"/>
        <color theme="1"/>
        <rFont val="Calibri Light"/>
        <family val="2"/>
        <scheme val="major"/>
      </rPr>
      <t>CALERA RISSO SOCIEDAD ANÓNIMA COMERCIAL, INMOBILIARIA E INDUSTRIAL - (CARISA S.A.C.I.I.)</t>
    </r>
    <r>
      <rPr>
        <sz val="10"/>
        <color theme="1"/>
        <rFont val="Calibri Light"/>
        <family val="2"/>
        <scheme val="major"/>
      </rPr>
      <t>, por escritura pública Nº 109, pasada ante la notaria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Sgtes., Serie B en fecha 22/09/2000, con un capital inicial de Gs. 9.000.000.000.-</t>
    </r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</si>
  <si>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</si>
  <si>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</si>
  <si>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</si>
  <si>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</si>
  <si>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</si>
  <si>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</si>
  <si>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</si>
  <si>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</si>
  <si>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</si>
  <si>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</si>
  <si>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</si>
  <si>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</si>
  <si>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José Mariano Ortiz Escauriza, Luis Alberto Lima Morra, Jorge Luis Méndez Cuevas, Marco Antonio Laterra Uliambre, Eduardo César Campos Marin</t>
  </si>
  <si>
    <t>Presidente</t>
  </si>
  <si>
    <t>José Mariano Ortiz Escauriza</t>
  </si>
  <si>
    <t>Vicepresidente</t>
  </si>
  <si>
    <t>Luis Alberto Lima Morra</t>
  </si>
  <si>
    <t>Director</t>
  </si>
  <si>
    <t>Jorge Luis Méndez Cuevas</t>
  </si>
  <si>
    <t>Marco Antonio Laterra Uliambre</t>
  </si>
  <si>
    <t>Eduardo César Campos Marin</t>
  </si>
  <si>
    <t>Síndico Titular</t>
  </si>
  <si>
    <t>Héctor Ortiz Insfrán</t>
  </si>
  <si>
    <t>Síndico Suplente</t>
  </si>
  <si>
    <t>Miguel Angel Benítez</t>
  </si>
  <si>
    <t>Plana Ejecutiva</t>
  </si>
  <si>
    <t>- Gerente General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</si>
  <si>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</si>
  <si>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</si>
  <si>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</si>
  <si>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</si>
  <si>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</si>
  <si>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</si>
  <si>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r>
      <t xml:space="preserve">COMPOSICIÓN ACCIONARIA: </t>
    </r>
    <r>
      <rPr>
        <sz val="10"/>
        <color theme="1"/>
        <rFont val="Calibri Light"/>
        <family val="2"/>
        <scheme val="major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</si>
  <si>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</si>
  <si>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</si>
  <si>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</si>
  <si>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</si>
  <si>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</si>
  <si>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</si>
  <si>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</si>
  <si>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ORDINARIA</t>
  </si>
  <si>
    <t>JIMÉNEZ GAONA Y LIMA EMPRESA DE CONSTRUCCIONES S.A.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</si>
  <si>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</si>
  <si>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</si>
  <si>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</si>
  <si>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t xml:space="preserve">Posteriormente se realiza,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 </t>
  </si>
  <si>
    <t>Finalmente, a fin de posibilitar la emisión de títulos valores y negociar en la Bolsa de Valores se realiza la conversión de la sociedad de SACII a SAE (Sociedad Anónima Emisora), realizándose el cambio de la denominación de la sociedad, la que en adelante pasa a denominarse CEMENTOS CONCEPCIÓN SAE - (CECON SAE), se aumenta el capital social de Gs. 3.000.000.000 a Gs. 360.000.000.000, y se realiza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</si>
  <si>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 xml:space="preserve">HORACIO CARTES </t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</si>
  <si>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  <r>
      <rPr>
        <b/>
        <sz val="10"/>
        <color theme="1"/>
        <rFont val="Calibri Light"/>
        <family val="2"/>
        <scheme val="major"/>
      </rPr>
      <t xml:space="preserve"> Ernst &amp; Young Paraguay – Auditores y Asesores de Negocios S.R.L.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</si>
  <si>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CNV:</t>
    </r>
    <r>
      <rPr>
        <b/>
        <sz val="10"/>
        <color theme="1"/>
        <rFont val="Calibri Light"/>
        <family val="2"/>
        <scheme val="major"/>
      </rPr>
      <t xml:space="preserve"> 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</si>
</sst>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9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MENTOS%20CONCEPCION%20SAE%2012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NEXO B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>
        <row r="1">
          <cell r="C1" t="str">
            <v>CEMENTOS CONCEPCIÓN S.A.E.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A52" workbookViewId="0">
      <selection activeCell="A73" sqref="A73"/>
    </sheetView>
  </sheetViews>
  <sheetFormatPr baseColWidth="10" defaultColWidth="9.109375" defaultRowHeight="13.8" x14ac:dyDescent="0.3"/>
  <cols>
    <col min="1" max="1" width="31.33203125" style="2" customWidth="1"/>
    <col min="2" max="2" width="71.6640625" style="2" customWidth="1"/>
    <col min="3" max="3" width="17.6640625" style="2" customWidth="1"/>
    <col min="4" max="4" width="16.109375" style="2" customWidth="1"/>
    <col min="5" max="5" width="17" style="2" customWidth="1"/>
    <col min="6" max="6" width="15.88671875" style="2" bestFit="1" customWidth="1"/>
    <col min="7" max="7" width="15.33203125" style="2" customWidth="1"/>
    <col min="8" max="16384" width="9.109375" style="2"/>
  </cols>
  <sheetData>
    <row r="1" spans="1:7" ht="14.4" x14ac:dyDescent="0.3">
      <c r="A1" s="1" t="str">
        <f>[1]Indice!C1</f>
        <v>CEMENTOS CONCEPCIÓN S.A.E.</v>
      </c>
    </row>
    <row r="3" spans="1:7" x14ac:dyDescent="0.3">
      <c r="A3" s="3" t="s">
        <v>0</v>
      </c>
      <c r="B3" s="4"/>
      <c r="C3" s="4"/>
      <c r="D3" s="4"/>
      <c r="E3" s="4"/>
      <c r="F3" s="4"/>
      <c r="G3" s="4"/>
    </row>
    <row r="4" spans="1:7" x14ac:dyDescent="0.3">
      <c r="A4" s="5"/>
      <c r="B4" s="4"/>
      <c r="C4" s="4"/>
      <c r="D4" s="4"/>
      <c r="E4" s="4"/>
      <c r="F4" s="4"/>
      <c r="G4" s="4"/>
    </row>
    <row r="5" spans="1:7" x14ac:dyDescent="0.3">
      <c r="A5" s="3" t="s">
        <v>1</v>
      </c>
      <c r="B5" s="4"/>
      <c r="C5" s="4"/>
      <c r="D5" s="4"/>
      <c r="E5" s="4"/>
      <c r="F5" s="4"/>
      <c r="G5" s="4"/>
    </row>
    <row r="6" spans="1:7" x14ac:dyDescent="0.3">
      <c r="A6" s="5"/>
      <c r="B6" s="4"/>
      <c r="C6" s="4"/>
      <c r="D6" s="4"/>
      <c r="E6" s="4"/>
      <c r="F6" s="4"/>
      <c r="G6" s="4"/>
    </row>
    <row r="7" spans="1:7" x14ac:dyDescent="0.3">
      <c r="A7" s="22" t="s">
        <v>2</v>
      </c>
      <c r="B7" s="22"/>
      <c r="C7" s="22"/>
      <c r="D7" s="22"/>
      <c r="E7" s="22"/>
      <c r="F7" s="22"/>
      <c r="G7" s="4"/>
    </row>
    <row r="8" spans="1:7" x14ac:dyDescent="0.3">
      <c r="A8" s="22"/>
      <c r="B8" s="22"/>
      <c r="C8" s="22"/>
      <c r="D8" s="22"/>
      <c r="E8" s="22"/>
      <c r="F8" s="22"/>
      <c r="G8" s="4"/>
    </row>
    <row r="9" spans="1:7" x14ac:dyDescent="0.3">
      <c r="A9" s="22"/>
      <c r="B9" s="22"/>
      <c r="C9" s="22"/>
      <c r="D9" s="22"/>
      <c r="E9" s="22"/>
      <c r="F9" s="22"/>
      <c r="G9" s="4"/>
    </row>
    <row r="10" spans="1:7" x14ac:dyDescent="0.3">
      <c r="A10" s="22"/>
      <c r="B10" s="22"/>
      <c r="C10" s="22"/>
      <c r="D10" s="22"/>
      <c r="E10" s="22"/>
      <c r="F10" s="22"/>
      <c r="G10" s="4"/>
    </row>
    <row r="11" spans="1:7" x14ac:dyDescent="0.3">
      <c r="A11" s="22"/>
      <c r="B11" s="22"/>
      <c r="C11" s="22"/>
      <c r="D11" s="22"/>
      <c r="E11" s="22"/>
      <c r="F11" s="22"/>
      <c r="G11" s="4"/>
    </row>
    <row r="12" spans="1:7" x14ac:dyDescent="0.3">
      <c r="A12" s="22"/>
      <c r="B12" s="22"/>
      <c r="C12" s="22"/>
      <c r="D12" s="22"/>
      <c r="E12" s="22"/>
      <c r="F12" s="22"/>
      <c r="G12" s="4"/>
    </row>
    <row r="13" spans="1:7" x14ac:dyDescent="0.3">
      <c r="A13" s="23" t="s">
        <v>49</v>
      </c>
      <c r="B13" s="23"/>
      <c r="C13" s="23"/>
      <c r="D13" s="23"/>
      <c r="E13" s="23"/>
      <c r="F13" s="23"/>
      <c r="G13" s="4"/>
    </row>
    <row r="14" spans="1:7" x14ac:dyDescent="0.3">
      <c r="A14" s="23"/>
      <c r="B14" s="23"/>
      <c r="C14" s="23"/>
      <c r="D14" s="23"/>
      <c r="E14" s="23"/>
      <c r="F14" s="23"/>
      <c r="G14" s="4"/>
    </row>
    <row r="15" spans="1:7" x14ac:dyDescent="0.3">
      <c r="A15" s="23"/>
      <c r="B15" s="23"/>
      <c r="C15" s="23"/>
      <c r="D15" s="23"/>
      <c r="E15" s="23"/>
      <c r="F15" s="23"/>
      <c r="G15" s="4"/>
    </row>
    <row r="16" spans="1:7" x14ac:dyDescent="0.3">
      <c r="A16" s="23"/>
      <c r="B16" s="23"/>
      <c r="C16" s="23"/>
      <c r="D16" s="23"/>
      <c r="E16" s="23"/>
      <c r="F16" s="23"/>
      <c r="G16" s="4"/>
    </row>
    <row r="17" spans="1:7" ht="12.75" customHeight="1" x14ac:dyDescent="0.3">
      <c r="A17" s="24" t="s">
        <v>50</v>
      </c>
      <c r="B17" s="24"/>
      <c r="C17" s="24"/>
      <c r="D17" s="24"/>
      <c r="E17" s="24"/>
      <c r="F17" s="24"/>
      <c r="G17" s="4"/>
    </row>
    <row r="18" spans="1:7" x14ac:dyDescent="0.3">
      <c r="A18" s="24"/>
      <c r="B18" s="24"/>
      <c r="C18" s="24"/>
      <c r="D18" s="24"/>
      <c r="E18" s="24"/>
      <c r="F18" s="24"/>
      <c r="G18" s="4"/>
    </row>
    <row r="19" spans="1:7" x14ac:dyDescent="0.3">
      <c r="A19" s="24"/>
      <c r="B19" s="24"/>
      <c r="C19" s="24"/>
      <c r="D19" s="24"/>
      <c r="E19" s="24"/>
      <c r="F19" s="24"/>
      <c r="G19" s="4"/>
    </row>
    <row r="20" spans="1:7" x14ac:dyDescent="0.3">
      <c r="A20" s="24"/>
      <c r="B20" s="24"/>
      <c r="C20" s="24"/>
      <c r="D20" s="24"/>
      <c r="E20" s="24"/>
      <c r="F20" s="24"/>
      <c r="G20" s="4"/>
    </row>
    <row r="21" spans="1:7" x14ac:dyDescent="0.3">
      <c r="A21" s="24"/>
      <c r="B21" s="24"/>
      <c r="C21" s="24"/>
      <c r="D21" s="24"/>
      <c r="E21" s="24"/>
      <c r="F21" s="24"/>
      <c r="G21" s="4"/>
    </row>
    <row r="22" spans="1:7" x14ac:dyDescent="0.3">
      <c r="A22" s="24"/>
      <c r="B22" s="24"/>
      <c r="C22" s="24"/>
      <c r="D22" s="24"/>
      <c r="E22" s="24"/>
      <c r="F22" s="24"/>
      <c r="G22" s="4"/>
    </row>
    <row r="23" spans="1:7" x14ac:dyDescent="0.3">
      <c r="A23" s="17"/>
      <c r="B23" s="17"/>
      <c r="C23" s="17"/>
      <c r="D23" s="17"/>
      <c r="E23" s="17"/>
      <c r="F23" s="17"/>
      <c r="G23" s="4"/>
    </row>
    <row r="24" spans="1:7" x14ac:dyDescent="0.3">
      <c r="A24" s="3" t="s">
        <v>3</v>
      </c>
      <c r="B24" s="4"/>
      <c r="C24" s="4"/>
      <c r="D24" s="4"/>
      <c r="E24" s="4"/>
      <c r="F24" s="4"/>
      <c r="G24" s="4"/>
    </row>
    <row r="25" spans="1:7" x14ac:dyDescent="0.3">
      <c r="A25" s="5"/>
      <c r="B25" s="4"/>
      <c r="C25" s="4"/>
      <c r="D25" s="4"/>
      <c r="E25" s="4"/>
      <c r="F25" s="4"/>
      <c r="G25" s="4"/>
    </row>
    <row r="26" spans="1:7" x14ac:dyDescent="0.3">
      <c r="A26" s="3" t="s">
        <v>4</v>
      </c>
      <c r="B26" s="4"/>
      <c r="C26" s="4"/>
      <c r="D26" s="4"/>
      <c r="E26" s="4"/>
      <c r="F26" s="4"/>
      <c r="G26" s="4"/>
    </row>
    <row r="27" spans="1:7" x14ac:dyDescent="0.3">
      <c r="A27" s="5"/>
      <c r="B27" s="4"/>
      <c r="C27" s="4"/>
      <c r="D27" s="4"/>
      <c r="E27" s="4"/>
      <c r="F27" s="4"/>
      <c r="G27" s="4"/>
    </row>
    <row r="28" spans="1:7" x14ac:dyDescent="0.3">
      <c r="A28" s="3" t="s">
        <v>5</v>
      </c>
      <c r="B28" s="4"/>
      <c r="C28" s="4"/>
      <c r="D28" s="4"/>
      <c r="E28" s="4"/>
      <c r="F28" s="4"/>
      <c r="G28" s="4"/>
    </row>
    <row r="29" spans="1:7" x14ac:dyDescent="0.3">
      <c r="A29" s="5"/>
      <c r="B29" s="4"/>
      <c r="C29" s="4"/>
      <c r="D29" s="4"/>
      <c r="E29" s="4"/>
      <c r="F29" s="4"/>
      <c r="G29" s="4"/>
    </row>
    <row r="30" spans="1:7" x14ac:dyDescent="0.3">
      <c r="A30" s="3" t="s">
        <v>6</v>
      </c>
      <c r="B30" s="4"/>
      <c r="C30" s="4"/>
      <c r="D30" s="4"/>
      <c r="E30" s="4"/>
      <c r="F30" s="4"/>
      <c r="G30" s="4"/>
    </row>
    <row r="31" spans="1:7" x14ac:dyDescent="0.3">
      <c r="A31" s="5"/>
      <c r="B31" s="4"/>
      <c r="C31" s="4"/>
      <c r="D31" s="4"/>
      <c r="E31" s="4"/>
      <c r="F31" s="4"/>
      <c r="G31" s="4"/>
    </row>
    <row r="32" spans="1:7" x14ac:dyDescent="0.3">
      <c r="A32" s="3" t="s">
        <v>7</v>
      </c>
      <c r="B32" s="4"/>
      <c r="C32" s="4"/>
      <c r="D32" s="4"/>
      <c r="E32" s="4"/>
      <c r="F32" s="4"/>
      <c r="G32" s="4"/>
    </row>
    <row r="33" spans="1:7" x14ac:dyDescent="0.3">
      <c r="A33" s="5"/>
      <c r="B33" s="4"/>
      <c r="C33" s="4"/>
      <c r="D33" s="4"/>
      <c r="E33" s="4"/>
      <c r="F33" s="4"/>
      <c r="G33" s="4"/>
    </row>
    <row r="34" spans="1:7" x14ac:dyDescent="0.3">
      <c r="A34" s="3" t="s">
        <v>8</v>
      </c>
      <c r="B34" s="4"/>
      <c r="C34" s="4"/>
      <c r="D34" s="4"/>
      <c r="E34" s="4"/>
      <c r="F34" s="4"/>
      <c r="G34" s="4"/>
    </row>
    <row r="35" spans="1:7" x14ac:dyDescent="0.3">
      <c r="A35" s="5"/>
      <c r="B35" s="4"/>
      <c r="C35" s="4"/>
      <c r="D35" s="4"/>
      <c r="E35" s="4"/>
      <c r="F35" s="4"/>
      <c r="G35" s="4"/>
    </row>
    <row r="36" spans="1:7" x14ac:dyDescent="0.3">
      <c r="A36" s="3" t="s">
        <v>9</v>
      </c>
      <c r="B36" s="4"/>
      <c r="C36" s="4"/>
      <c r="D36" s="4"/>
      <c r="E36" s="4"/>
      <c r="F36" s="4"/>
      <c r="G36" s="4"/>
    </row>
    <row r="37" spans="1:7" x14ac:dyDescent="0.3">
      <c r="A37" s="5"/>
      <c r="B37" s="4"/>
      <c r="C37" s="4"/>
      <c r="D37" s="4"/>
      <c r="E37" s="4"/>
      <c r="F37" s="4"/>
      <c r="G37" s="4"/>
    </row>
    <row r="38" spans="1:7" x14ac:dyDescent="0.3">
      <c r="A38" s="3" t="s">
        <v>10</v>
      </c>
      <c r="B38" s="4"/>
      <c r="C38" s="4"/>
      <c r="D38" s="4"/>
      <c r="E38" s="4"/>
      <c r="F38" s="4"/>
      <c r="G38" s="4"/>
    </row>
    <row r="39" spans="1:7" x14ac:dyDescent="0.3">
      <c r="A39" s="5"/>
      <c r="B39" s="4"/>
      <c r="C39" s="4"/>
      <c r="D39" s="4"/>
      <c r="E39" s="4"/>
      <c r="F39" s="4"/>
      <c r="G39" s="4"/>
    </row>
    <row r="40" spans="1:7" x14ac:dyDescent="0.3">
      <c r="A40" s="3" t="s">
        <v>11</v>
      </c>
      <c r="B40" s="4"/>
      <c r="C40" s="4"/>
      <c r="D40" s="4"/>
      <c r="E40" s="4"/>
      <c r="F40" s="4"/>
      <c r="G40" s="4"/>
    </row>
    <row r="41" spans="1:7" ht="14.4" thickBot="1" x14ac:dyDescent="0.35">
      <c r="A41" s="5"/>
      <c r="B41" s="4"/>
      <c r="C41" s="4"/>
      <c r="D41" s="4"/>
      <c r="E41" s="4"/>
      <c r="F41" s="4"/>
      <c r="G41" s="4"/>
    </row>
    <row r="42" spans="1:7" ht="14.4" thickBot="1" x14ac:dyDescent="0.35">
      <c r="A42" s="6" t="s">
        <v>12</v>
      </c>
      <c r="B42" s="7" t="s">
        <v>13</v>
      </c>
      <c r="C42" s="4"/>
      <c r="D42" s="4"/>
      <c r="E42" s="4"/>
      <c r="F42" s="4"/>
      <c r="G42" s="4"/>
    </row>
    <row r="43" spans="1:7" ht="28.2" thickBot="1" x14ac:dyDescent="0.35">
      <c r="A43" s="8" t="s">
        <v>14</v>
      </c>
      <c r="B43" s="9" t="s">
        <v>15</v>
      </c>
      <c r="C43" s="4"/>
      <c r="D43" s="4"/>
      <c r="E43" s="4"/>
      <c r="F43" s="4"/>
      <c r="G43" s="4"/>
    </row>
    <row r="44" spans="1:7" ht="14.4" thickBot="1" x14ac:dyDescent="0.35">
      <c r="A44" s="8" t="s">
        <v>16</v>
      </c>
      <c r="B44" s="10" t="s">
        <v>17</v>
      </c>
      <c r="C44" s="4"/>
      <c r="D44" s="4"/>
      <c r="E44" s="4"/>
      <c r="F44" s="4"/>
      <c r="G44" s="4"/>
    </row>
    <row r="45" spans="1:7" ht="14.4" thickBot="1" x14ac:dyDescent="0.35">
      <c r="A45" s="8" t="s">
        <v>18</v>
      </c>
      <c r="B45" s="10" t="s">
        <v>19</v>
      </c>
      <c r="C45" s="4"/>
      <c r="D45" s="4"/>
      <c r="E45" s="4"/>
      <c r="F45" s="4"/>
      <c r="G45" s="4"/>
    </row>
    <row r="46" spans="1:7" ht="14.4" thickBot="1" x14ac:dyDescent="0.35">
      <c r="A46" s="8" t="s">
        <v>20</v>
      </c>
      <c r="B46" s="10" t="s">
        <v>21</v>
      </c>
      <c r="C46" s="4"/>
      <c r="D46" s="4"/>
      <c r="E46" s="4"/>
      <c r="F46" s="4"/>
      <c r="G46" s="4"/>
    </row>
    <row r="47" spans="1:7" ht="14.4" thickBot="1" x14ac:dyDescent="0.35">
      <c r="A47" s="8" t="s">
        <v>20</v>
      </c>
      <c r="B47" s="10" t="s">
        <v>22</v>
      </c>
      <c r="C47" s="4"/>
      <c r="D47" s="4"/>
      <c r="E47" s="4"/>
      <c r="F47" s="4"/>
      <c r="G47" s="4"/>
    </row>
    <row r="48" spans="1:7" ht="14.4" thickBot="1" x14ac:dyDescent="0.35">
      <c r="A48" s="8" t="s">
        <v>20</v>
      </c>
      <c r="B48" s="10" t="s">
        <v>23</v>
      </c>
      <c r="C48" s="4"/>
      <c r="D48" s="4"/>
      <c r="E48" s="4"/>
      <c r="F48" s="4"/>
      <c r="G48" s="4"/>
    </row>
    <row r="49" spans="1:7" ht="14.4" thickBot="1" x14ac:dyDescent="0.35">
      <c r="A49" s="8" t="s">
        <v>24</v>
      </c>
      <c r="B49" s="10" t="s">
        <v>25</v>
      </c>
      <c r="C49" s="4"/>
      <c r="D49" s="4"/>
      <c r="E49" s="4"/>
      <c r="F49" s="4"/>
      <c r="G49" s="4"/>
    </row>
    <row r="50" spans="1:7" ht="14.4" thickBot="1" x14ac:dyDescent="0.35">
      <c r="A50" s="8" t="s">
        <v>26</v>
      </c>
      <c r="B50" s="10" t="s">
        <v>27</v>
      </c>
      <c r="C50" s="4"/>
      <c r="D50" s="4"/>
      <c r="E50" s="4"/>
      <c r="F50" s="4"/>
      <c r="G50" s="4"/>
    </row>
    <row r="51" spans="1:7" ht="14.4" thickBot="1" x14ac:dyDescent="0.35">
      <c r="A51" s="8" t="s">
        <v>28</v>
      </c>
      <c r="B51" s="10"/>
      <c r="C51" s="4"/>
      <c r="D51" s="4"/>
      <c r="E51" s="4"/>
      <c r="F51" s="4"/>
      <c r="G51" s="4"/>
    </row>
    <row r="52" spans="1:7" ht="14.4" thickBot="1" x14ac:dyDescent="0.35">
      <c r="A52" s="8" t="s">
        <v>29</v>
      </c>
      <c r="B52" s="10" t="s">
        <v>21</v>
      </c>
      <c r="C52" s="4"/>
      <c r="D52" s="4"/>
      <c r="E52" s="4"/>
      <c r="F52" s="4"/>
      <c r="G52" s="4"/>
    </row>
    <row r="53" spans="1:7" x14ac:dyDescent="0.3">
      <c r="A53" s="5"/>
      <c r="B53" s="4"/>
      <c r="C53" s="4"/>
      <c r="D53" s="4"/>
      <c r="E53" s="4"/>
      <c r="F53" s="4"/>
      <c r="G53" s="4"/>
    </row>
    <row r="54" spans="1:7" x14ac:dyDescent="0.3">
      <c r="A54" s="3" t="s">
        <v>30</v>
      </c>
      <c r="B54" s="4"/>
      <c r="C54" s="4"/>
      <c r="D54" s="4"/>
      <c r="E54" s="4"/>
      <c r="F54" s="4"/>
      <c r="G54" s="4"/>
    </row>
    <row r="55" spans="1:7" ht="14.4" thickBot="1" x14ac:dyDescent="0.35">
      <c r="A55" s="5"/>
      <c r="B55" s="4"/>
      <c r="C55" s="4"/>
      <c r="D55" s="4"/>
      <c r="E55" s="4"/>
      <c r="F55" s="4"/>
      <c r="G55" s="4"/>
    </row>
    <row r="56" spans="1:7" ht="28.2" thickBot="1" x14ac:dyDescent="0.35">
      <c r="A56" s="6" t="s">
        <v>31</v>
      </c>
      <c r="B56" s="11" t="s">
        <v>32</v>
      </c>
      <c r="C56" s="11" t="s">
        <v>33</v>
      </c>
      <c r="D56" s="11" t="s">
        <v>34</v>
      </c>
      <c r="E56" s="11" t="s">
        <v>35</v>
      </c>
      <c r="F56" s="4"/>
      <c r="G56" s="4"/>
    </row>
    <row r="57" spans="1:7" ht="14.4" thickBot="1" x14ac:dyDescent="0.35">
      <c r="A57" s="12">
        <v>360000000000</v>
      </c>
      <c r="B57" s="13">
        <v>360000000000</v>
      </c>
      <c r="C57" s="13">
        <v>360000000000</v>
      </c>
      <c r="D57" s="13">
        <v>360000000000</v>
      </c>
      <c r="E57" s="13">
        <v>1000000</v>
      </c>
      <c r="F57" s="4"/>
      <c r="G57" s="4"/>
    </row>
    <row r="58" spans="1:7" x14ac:dyDescent="0.3">
      <c r="A58" s="5"/>
      <c r="B58" s="4"/>
      <c r="C58" s="4"/>
      <c r="D58" s="4"/>
      <c r="E58" s="4"/>
      <c r="F58" s="4"/>
      <c r="G58" s="4"/>
    </row>
    <row r="59" spans="1:7" x14ac:dyDescent="0.3">
      <c r="A59" s="3" t="s">
        <v>36</v>
      </c>
      <c r="B59" s="4"/>
      <c r="C59" s="4"/>
      <c r="D59" s="4"/>
      <c r="E59" s="4"/>
      <c r="F59" s="4"/>
      <c r="G59" s="4"/>
    </row>
    <row r="60" spans="1:7" ht="14.4" thickBot="1" x14ac:dyDescent="0.35">
      <c r="A60" s="5"/>
      <c r="B60" s="4"/>
      <c r="C60" s="4"/>
      <c r="D60" s="4"/>
      <c r="E60" s="4"/>
      <c r="F60" s="4"/>
      <c r="G60" s="4"/>
    </row>
    <row r="61" spans="1:7" ht="55.8" thickBot="1" x14ac:dyDescent="0.35">
      <c r="A61" s="6" t="s">
        <v>37</v>
      </c>
      <c r="B61" s="11" t="s">
        <v>38</v>
      </c>
      <c r="C61" s="11" t="s">
        <v>39</v>
      </c>
      <c r="D61" s="11" t="s">
        <v>40</v>
      </c>
      <c r="E61" s="11" t="s">
        <v>41</v>
      </c>
      <c r="F61" s="11" t="s">
        <v>42</v>
      </c>
      <c r="G61" s="11" t="s">
        <v>43</v>
      </c>
    </row>
    <row r="62" spans="1:7" ht="14.4" thickBot="1" x14ac:dyDescent="0.35">
      <c r="A62" s="8">
        <v>1</v>
      </c>
      <c r="B62" s="18" t="s">
        <v>51</v>
      </c>
      <c r="C62" s="13">
        <v>216000</v>
      </c>
      <c r="D62" s="14" t="s">
        <v>44</v>
      </c>
      <c r="E62" s="13">
        <f>+C62</f>
        <v>216000</v>
      </c>
      <c r="F62" s="13">
        <f>+E62*$E$57</f>
        <v>216000000000</v>
      </c>
      <c r="G62" s="15">
        <v>0.6</v>
      </c>
    </row>
    <row r="63" spans="1:7" ht="14.4" thickBot="1" x14ac:dyDescent="0.35">
      <c r="A63" s="8">
        <v>2</v>
      </c>
      <c r="B63" s="16" t="s">
        <v>45</v>
      </c>
      <c r="C63" s="13">
        <v>90000</v>
      </c>
      <c r="D63" s="14" t="s">
        <v>44</v>
      </c>
      <c r="E63" s="13">
        <f t="shared" ref="E63:E65" si="0">+C63</f>
        <v>90000</v>
      </c>
      <c r="F63" s="13">
        <f t="shared" ref="F63:F65" si="1">+E63*$E$57</f>
        <v>90000000000</v>
      </c>
      <c r="G63" s="15">
        <v>0.25</v>
      </c>
    </row>
    <row r="64" spans="1:7" ht="14.4" thickBot="1" x14ac:dyDescent="0.35">
      <c r="A64" s="8">
        <v>3</v>
      </c>
      <c r="B64" s="14" t="s">
        <v>46</v>
      </c>
      <c r="C64" s="13">
        <v>36000</v>
      </c>
      <c r="D64" s="14" t="s">
        <v>44</v>
      </c>
      <c r="E64" s="13">
        <f t="shared" si="0"/>
        <v>36000</v>
      </c>
      <c r="F64" s="13">
        <f t="shared" si="1"/>
        <v>36000000000</v>
      </c>
      <c r="G64" s="15">
        <v>0.1</v>
      </c>
    </row>
    <row r="65" spans="1:7" ht="14.4" thickBot="1" x14ac:dyDescent="0.35">
      <c r="A65" s="8">
        <v>4</v>
      </c>
      <c r="B65" s="14" t="s">
        <v>47</v>
      </c>
      <c r="C65" s="13">
        <v>18000</v>
      </c>
      <c r="D65" s="14" t="s">
        <v>44</v>
      </c>
      <c r="E65" s="13">
        <f t="shared" si="0"/>
        <v>18000</v>
      </c>
      <c r="F65" s="13">
        <f t="shared" si="1"/>
        <v>18000000000</v>
      </c>
      <c r="G65" s="15">
        <v>0.05</v>
      </c>
    </row>
    <row r="66" spans="1:7" x14ac:dyDescent="0.3">
      <c r="A66" s="3"/>
      <c r="B66" s="4"/>
      <c r="C66" s="4"/>
      <c r="D66" s="4"/>
      <c r="E66" s="4"/>
      <c r="F66" s="4"/>
      <c r="G66" s="4"/>
    </row>
    <row r="67" spans="1:7" x14ac:dyDescent="0.3">
      <c r="A67" s="3" t="s">
        <v>48</v>
      </c>
      <c r="B67" s="4"/>
      <c r="C67" s="4"/>
      <c r="D67" s="4"/>
      <c r="E67" s="4"/>
      <c r="F67" s="4"/>
      <c r="G67" s="4"/>
    </row>
    <row r="68" spans="1:7" x14ac:dyDescent="0.3">
      <c r="A68" s="3"/>
      <c r="B68" s="4"/>
      <c r="C68" s="4"/>
      <c r="D68" s="4"/>
      <c r="E68" s="4"/>
      <c r="F68" s="4"/>
      <c r="G68" s="4"/>
    </row>
    <row r="69" spans="1:7" s="21" customFormat="1" x14ac:dyDescent="0.3">
      <c r="A69" s="19" t="s">
        <v>52</v>
      </c>
      <c r="B69" s="20"/>
      <c r="C69" s="20"/>
      <c r="D69" s="20"/>
      <c r="E69" s="20"/>
      <c r="F69" s="20"/>
      <c r="G69" s="20"/>
    </row>
    <row r="70" spans="1:7" s="21" customFormat="1" x14ac:dyDescent="0.3">
      <c r="A70" s="19"/>
      <c r="B70" s="20"/>
      <c r="C70" s="20"/>
      <c r="D70" s="20"/>
      <c r="E70" s="20"/>
      <c r="F70" s="20"/>
      <c r="G70" s="20"/>
    </row>
    <row r="71" spans="1:7" s="21" customFormat="1" x14ac:dyDescent="0.3">
      <c r="A71" s="19" t="s">
        <v>53</v>
      </c>
      <c r="B71" s="20"/>
      <c r="C71" s="20"/>
      <c r="D71" s="20"/>
      <c r="E71" s="20"/>
      <c r="F71" s="20"/>
      <c r="G71" s="20"/>
    </row>
  </sheetData>
  <mergeCells count="3">
    <mergeCell ref="A7:F12"/>
    <mergeCell ref="A13:F16"/>
    <mergeCell ref="A17:F22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Z3M5lISEOjUibQxf84KI4bxoiQCEFU7a6wbQJjbWjnIAwMvM//TWpMQ7CLMVw3VNSlyCyGrjWvXu
c4hRU0CIaw==</DigestValue>
    </Reference>
    <Reference Type="http://www.w3.org/2000/09/xmldsig#Object" URI="#idOfficeObject">
      <DigestMethod Algorithm="http://www.w3.org/2001/04/xmlenc#sha512"/>
      <DigestValue>IVfDmtTz5cFzKb9vGT3BRwMI9MUy7aUIszqODAfpM/1eBVzb9NmC38CUw1AM0+DUfSHbvM9LEXE6
v+sLqLG1Fg==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mhOpVW34Nka7jv+yhNkalG7JaN+Fu1WxC9OJG6mcplXR7DosXbtodueXsQQ/tJs52vAtCWlYcd4O
apJUuSSM4Q==</DigestValue>
    </Reference>
  </SignedInfo>
  <SignatureValue>QH/c2uzOfHR/Gqr9zlUtiGJ6oGLgwuzUaPLNEErUhez4murJaE4nN09exlXxFYhptZuI8fyWLpMF
cVrdNnOiYD2a3iVswJZlFFyPsx9bO920ikB36g1tdAfcrKWeK9ijj5KJ2Jn6UhccKyoYT3jrqeDn
M2rkMQgbCStDrPX8BNJIOPWtiCqwzcqzrdKyJUIX9OheV7rhoipAjY8nRqKJG/SIp/xGOJYceHNE
x3jtHnUTYuHq6mEbWO5JgMG1YHRrhif6kGkLe7UZYip93IwB8nn63CIHpxu7rR3cs5ZhTCdcoZlJ
G23Cp151gUgNSl4raC9tLTlgA4mGNCwrSBhoFQ==</SignatureValue>
  <KeyInfo>
    <X509Data>
      <X509Certificate>MIIHsjCCBZqgAwIBAgIRAI0mcnQyW+K+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+SS1hitaZQqrQVb/jdJapZmvkWZg4Qn1SidDN9mycFcAJLGemUGtKqmGd+kRW17CNKZ2KL5lP7nyjWnIB0C0IkQe7W3QwX1U8+JVhB3Wap/JoP0I8VDx/UlalKkB65YzRrMwPEaX58VamK0QDDIgmJKD6KvvmNtp9LfF/RMZy4NiXqbgVl6aeduMyPvPEtl5h8hAyYuuIKJRbgrle7jmjMY48Ub5CDCzewRWDMgFHm5bWjmUhE86F/1kLEZ1biqLe56ed8oCTX0fPVxR7T9s2zjHzgVPkIGrROAn07/VG/Dwo2bssARrk+SyndE7UOj73JelaXqdBCRHixAgMBAAGjggLeMIIC2jAMBgNVHRMBAf8EAjAAMB0GA1UdDgQWBBT57FigO/hSqWGJD59K6IxucNYPWzAfBgNVHSMEGDAWgBS+NVRiaGDnJtMxwV+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I+uhpKIdufdHiL2pmxxZBE7nQz31vg+JgFcwUbY5JzSnzvNPehstahkeccK6qCPDZjcep0mGhogqE2Gy1k7Mv1RYGt92cHfg1ZST+qYZYjEkiTAx0XWx99FzMuHxilev0qx+AAO2fojhQrtNYE6NWpurbN2lwmVcXVyJwmxH0t3wojz+w5F6cK+WkYImADbGygoStCToXRvaI2TTwti9Rrl4Q4Du8pkYzh/XRoi46KW6QnVs1Nb3K71AoK2OJk0O8YXpwkYHsAEA/dNiU2YA+HsSVePaTPIHV3iSVAazTKmFx9lPYkqNVPALmfVQJGtiQq0EGWRJQLi31ylItrCdAxEc95sRhqdn9fsdEj4nuJ+asPpI8EhmhmuYaHnsNa7fznpIZFQmi5GWwyp+81BO4hZ7d8KMurULrx81tRWDytx0OJAsQnk8RTgDetroAmcs2rmAYvZ+6n8oYb9jLnfWXtyYrO7ckeNkia5TQOULCghvQyvQHG5fONtbgrj58+o0LD06XON7KTO42K7PwPWypImtbwzvc4Z7NtqVMbMzH1aOBeITCy4s2T6BkOZ9nBxy9pBmLUy5rOiR3VJxqKhWv+9UJ1kJTfX0uAtzmwWHewn5UXpgmG7trxLon/ZyHXhF1Dr0yhLobI7tsWFGUmOYfIaBnMNCQI1y8Zi3jQzYly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8iLUodnAh1HnxOHzd8o88WZTACP3yZP9vzaHiHkGNH+Fy3N9zpPl8dSxPaEazyn95XarD/ETwVWfRupRmksVyA==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8TIATWjnVC2HfM36QgLukDf0TlU9iIUhp+fRuocTVWddfRrMyMJoqezdSyuffnWnO9xkcR/nIYeP/Jz6ksJ6vg==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WiTzv5Ur7747nduyFx29d5bNIdcScXbMBW5DGd2+9UpUb97JzlswKS5O65Cx/eXZ936llcERMYA9QU1l3K24og==</DigestValue>
      </Reference>
      <Reference URI="/xl/sharedStrings.xml?ContentType=application/vnd.openxmlformats-officedocument.spreadsheetml.sharedStrings+xml">
        <DigestMethod Algorithm="http://www.w3.org/2001/04/xmlenc#sha512"/>
        <DigestValue>y2P/Er6zclXt9cvoZtHnopQInwasap/mJQW8L+WVRFjsxC7DKd2kG3WFizwysHDBANkmffb6jJbkyEIoUy+TpA==</DigestValue>
      </Reference>
      <Reference URI="/xl/styles.xml?ContentType=application/vnd.openxmlformats-officedocument.spreadsheetml.styles+xml">
        <DigestMethod Algorithm="http://www.w3.org/2001/04/xmlenc#sha512"/>
        <DigestValue>IqQurLAdhU0flTrVVdaAxpzQSdUdyhUyf2rg2+tUjDKdb+NaZXp+Zz0Mz0RsJTMGP9RquPUh0pQvC+HjPV7tIg==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7+7rFlEKSBvSVL82m2PbGQeFpUR/hgqmBxQo83WE72U4jElZLD98B0drw1ZPtAVnA3h1HIrF8zkx/amPff3T1A==</DigestValue>
      </Reference>
      <Reference URI="/xl/worksheets/sheet1.xml?ContentType=application/vnd.openxmlformats-officedocument.spreadsheetml.worksheet+xml">
        <DigestMethod Algorithm="http://www.w3.org/2001/04/xmlenc#sha512"/>
        <DigestValue>aeEOT6cJTDbegbTQuRxiSyvZaXnLdiyrxo/3qa40zAzM7TruRntimZTh+S0N2SwLc2MGrNNGaOPiN+r7bMYc8g==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2023-08-02T18:51:05Z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2023-08-02T18:51:05Z</xd:SigningTime>
          <xd:SigningCertificate>
            <xd:Cert>
              <xd:CertDigest>
                <DigestMethod Algorithm="http://www.w3.org/2001/04/xmlenc#sha512"/>
                <DigestValue>NT+LCtfapbAnDYhvEkpb7MAW2qMRR3H/hDSbfXB99xQpyNvaVRSk7NoHnE98X14kR0nXPXZSxKlxHImcGe3F5w==</DigestValue>
              </xd:CertDigest>
              <xd:IssuerSerial>
                <X509IssuerName>SERIALNUMBER=RUC80080610-7, CN=CODE100 S.A., OU=Prestador Cualificado de Servicios de Confianza, O=ICPP, C=PY</X509IssuerName>
                <X509SerialNumber>187620776087044462980150758826071080982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UThuaJYDrydNYUVlx6Dttejk8gtH/CZVcJS0lzNzFmo=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8NR5p690pYo/K0ZgLDK+de78l0vhZf45TnqBl5P5/Us=</DigestValue>
    </Reference>
  </SignedInfo>
  <SignatureValue>t0wys3rWy2eRohP9ef8n08EMahKXMjLmdHzGoPv6n52Kg5TeEP1cpg3vyzrvsYVggPQR3OV7B/vu
9iKAcc4iDV9ND6BeOFbxNX6z+W6GttUGIe8cmnFJ3kI6eples8dbgwze2n5xYtRGiXha3MBg1gkW
sRh1c3TfrxN16pReK2Kuvugh5qSwyMDehN9M142DkiCoJyKCqG5C8tpztAvLwyxYyPfVg8wbjmaP
QvOFtUDHR+ipYd8e0UTVL7GOxY0L1bUVQVYYR5JZm2Iu4oBqInLdWjCeLeYyY4Fx4/EZEqeyharB
vcYjxerkzZ2NA6DoWeqg9tywvIlzgWaTAAbQtg==</SignatureValue>
  <KeyInfo>
    <X509Data>
      <X509Certificate>MIIKGDCCCACgAwIBAgITXAAAySMAMaK7B5p4DwAAAADJIzANBgkqhkiG9w0BAQsFADBXMRcwFQYDVQQFEw5SVUMgODAwODA2MTAtNzEVMBMGA1UEChMMQ09ERTEwMCBTLkEuMQswCQYDVQQGEwJQWTEYMBYGA1UEAxMPQ0EtQ09ERTEwMCBTLkEuMB4XDTIyMTEyMTE5MzU1MFoXDTI0MTEyMTE5MzU1MFowgbUxITAfBgNVBAMTGEpPUkdFIExVSVMgTUVOREVaIENVRVZBUzE1MDMGA1UEChMsQ0VSVElGSUNBRE8gQ1VBTElGSUNBRE8gREUgRklSTUEgRUxFQ1RST05JQ0ExCzAJBgNVBAYTAlBZMRMwEQYDVQQqEwpKT1JHRSBMVUlTMRYwFAYDVQQEEw1NRU5ERVogQ1VFVkFTMRIwEAYDVQQFEwlDSTEyMjcxMTkxCzAJBgNVBAsTAkYyMIIBIjANBgkqhkiG9w0BAQEFAAOCAQ8AMIIBCgKCAQEAxEmqDTnF1fIdLL48otWCZ3UeS4pCqLgEixodbbXnGkMtkd1CuiXf+Vc9aaK5uJdQv56vEPKaiwCN0e8Bu4K731l9N50OiDajZJOiaFpvs652CsM3uo0cOH5AfiCx1zq3MAsZqf34d5AQRrM2BKqFSr4n4cfS/AIGSnkVS7MPOAmD0anjtlalSOt6WV+9fI/vnXT6hMovjhgobBfZi8ePOEDgPVsS+ay1S2y4E4mEfKta+/X5npWiYR2Dk9hSHMVs+9WgiO4atcIlwXUXSqrkyyP2jxrja8vEpBnDoUrJSR2LQfD+/gy9QZUFLpgEFdrWXMvYV3Y+d93LAzbq+XLN3QIDAQABo4IFfDCCBXgwDgYDVR0PAQH/BAQDAgXgMAwGA1UdEwEB/wQCMAAwIAYDVR0lAQH/BBYwFAYIKwYBBQUHAwIGCCsGAQUFBwMEMB0GA1UdDgQWBBTwblPbzSHdZ63gI1AH/Wm6lY+P6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+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AGA1UdEQRJMEeBGUpPUkdFLk1FTkRFWkBDRUNPTi5DT00uUFmkKjAoMSYwJAYDVQQNEx1GSVJNQSBFTEVDVFJPTklDQSBDVUFMSUZJQ0FEQTANBgkqhkiG9w0BAQsFAAOCAgEAZy/QRXfvF/rfVSrPiK/agCY/nztHr8+Ytlg19G/VARVNt5HG1M9uh3V6yxczALRspbDQQNG9NUpmgcRxNE1YuRuShVKTdufLdvrliXqmPuM4G5V1I1xLr8XlBZ/r8hiqdnAkmKlXOSlLfqYh9mxEKNEdWC1AIp8fu38/ATtRLjC/V3NEs5fXLefVZ6TU7hO66j1h7cs07QJDWG8x343mJkGmLTX548PQCPDj0J4FzPPs5DCt8TqFMsx+2mMEBbKf9QDTK3q1U2mreeHyn2mGA3laoN+xqSAYOh3sHbA/Gv5Me9xahjIG3PLLKwRoF/CDNQyB6TwJqODcUX2hirxJAuu+dhI9raIzeizfqomjQroyO3z5PddBms7KRtdvJbBRtMsLB2LHP9KE1Sf7dIIQO7JIknxctY9UJsrDiQD+3H7lZMKQSIXEGBNyNpT+V9gOvyV/lL5mGcvWbUtIwGPmrHRdXb2zhn1t8mGGZo6jgzDsRB4WnKGxUtVqpc2/VNHfBNP8Ejup10KEeu+tb47Y2FfuDbtbFoYIy2s864KJZCjZkyiJ8dsxDEn9GKKl4WPuMtX39oG+iRKjOwKcoJWca9/Og+nv0xksjlHCUIC8EA8+hKHK3kV5rb5Qv1v4W0f9vu24tsFZ3/BJfou0Ob+eUmtncaH2t7e4zIMU9rNOJX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wGJzuL/uNhkUr2/Cuik0gpLMtFM2cY+DB1od2MWTVFQ=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o3OxPqg0yAzHobIzdeqfj3fCOPS9C3E7mDpl201YXrU=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nq/KT6yURi3MxkK8I4a5/gnN3yokTjSqB62eyUBAAsM=</DigestValue>
      </Reference>
      <Reference URI="/xl/sharedStrings.xml?ContentType=application/vnd.openxmlformats-officedocument.spreadsheetml.sharedStrings+xml">
        <DigestMethod Algorithm="http://www.w3.org/2001/04/xmlenc#sha256"/>
        <DigestValue>r/uDj7HitS9L6yJnjygxC4lfmET0oYxwUlQDazT/n5o=</DigestValue>
      </Reference>
      <Reference URI="/xl/styles.xml?ContentType=application/vnd.openxmlformats-officedocument.spreadsheetml.styles+xml">
        <DigestMethod Algorithm="http://www.w3.org/2001/04/xmlenc#sha256"/>
        <DigestValue>rC/Bqza6bwuJ+Cp4QA1chMqpCHPFODnvv1HWCe5yVZE=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xMZMWaBQFAfqI2Ds3FlsEVUkWMGzKKcq3Jr1suLdZ3M=</DigestValue>
      </Reference>
      <Reference URI="/xl/worksheets/sheet1.xml?ContentType=application/vnd.openxmlformats-officedocument.spreadsheetml.worksheet+xml">
        <DigestMethod Algorithm="http://www.w3.org/2001/04/xmlenc#sha256"/>
        <DigestValue>Wmqq8u3nY8nYovOlSFesZ6MXPzDHPO5/E5EVq4/SW0g=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2023-08-02T19:25:01Z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2023-08-02T19:25:01Z</xd:SigningTime>
          <xd:SigningCertificate>
            <xd:Cert>
              <xd:CertDigest>
                <DigestMethod Algorithm="http://www.w3.org/2001/04/xmlenc#sha256"/>
                <DigestValue>MrYmHsOzxW3LWLH7g8+Gie+8XuXLBTP6OboXqSE61n8=</DigestValue>
              </xd:CertDigest>
              <xd:IssuerSerial>
                <X509IssuerName>CN=CA-CODE100 S.A., C=PY, O=CODE100 S.A., SERIALNUMBER=RUC 80080610-7</X509IssuerName>
                <X509SerialNumber>2051668825621378804380735326040915467149822243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8CofQMJezAM1wcT06oNpTFLUSHBpgJVI4urvNOsbPh4=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N3tdg+i8x8ZbHUy8OKRHyDJqoKAAonYq+nmcldvf4xo=</DigestValue>
    </Reference>
  </SignedInfo>
  <SignatureValue>lOk0BtsI96zucNLkQ6XzZMegh4t7+3jxF3UukW/4UsisqHBp83a/YwFMuTKkoEFamLGQz03YgK8s
OUCJdc7CvMSF0Jyk1q5cjCjGIlMld27pmKCRTU/RRvcc+666SWv+XfQgirgQPv2w5SbjtvkB3ezN
bqzNaBq7RrNwXW2orr/Uvg7ZL2lXXf25WAKpBBoxtjPEf0yYNdOhx16vlF007q7+9D1C6c2hfjtt
b+TcT9Lb0jD6lyxA+fW6UGL7aoKWpWOJVb1jPtmEp+5+9s35to7Jocrf7GptGhwvSN51u8juAaV8
bQI8vYNVq+/7vh/qSlEbS3/x3pB+UmmMvvg5Nw==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wGJzuL/uNhkUr2/Cuik0gpLMtFM2cY+DB1od2MWTVFQ=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o3OxPqg0yAzHobIzdeqfj3fCOPS9C3E7mDpl201YXrU=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nq/KT6yURi3MxkK8I4a5/gnN3yokTjSqB62eyUBAAsM=</DigestValue>
      </Reference>
      <Reference URI="/xl/sharedStrings.xml?ContentType=application/vnd.openxmlformats-officedocument.spreadsheetml.sharedStrings+xml">
        <DigestMethod Algorithm="http://www.w3.org/2001/04/xmlenc#sha256"/>
        <DigestValue>r/uDj7HitS9L6yJnjygxC4lfmET0oYxwUlQDazT/n5o=</DigestValue>
      </Reference>
      <Reference URI="/xl/styles.xml?ContentType=application/vnd.openxmlformats-officedocument.spreadsheetml.styles+xml">
        <DigestMethod Algorithm="http://www.w3.org/2001/04/xmlenc#sha256"/>
        <DigestValue>rC/Bqza6bwuJ+Cp4QA1chMqpCHPFODnvv1HWCe5yVZE=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xMZMWaBQFAfqI2Ds3FlsEVUkWMGzKKcq3Jr1suLdZ3M=</DigestValue>
      </Reference>
      <Reference URI="/xl/worksheets/sheet1.xml?ContentType=application/vnd.openxmlformats-officedocument.spreadsheetml.worksheet+xml">
        <DigestMethod Algorithm="http://www.w3.org/2001/04/xmlenc#sha256"/>
        <DigestValue>Wmqq8u3nY8nYovOlSFesZ6MXPzDHPO5/E5EVq4/SW0g=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2023-08-02T20:39:28Z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2023-08-02T20:39:28Z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2023-08-02T17:56:11Z</dcterms:modified>
</cp:coreProperties>
</file>